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zemyslaw.panas\Desktop\Kowalowce\"/>
    </mc:Choice>
  </mc:AlternateContent>
  <xr:revisionPtr revIDLastSave="0" documentId="13_ncr:1_{7A162A71-D03E-4F99-B85A-B8877A267D36}" xr6:coauthVersionLast="47" xr6:coauthVersionMax="47" xr10:uidLastSave="{00000000-0000-0000-0000-000000000000}"/>
  <bookViews>
    <workbookView xWindow="2760" yWindow="3825" windowWidth="21600" windowHeight="11295" xr2:uid="{00000000-000D-0000-FFFF-FFFF00000000}"/>
  </bookViews>
  <sheets>
    <sheet name="Przedmiar" sheetId="1" r:id="rId1"/>
  </sheets>
  <definedNames>
    <definedName name="_xlnm.Print_Area" localSheetId="0">Przedmiar!$A$1:$D$27</definedName>
    <definedName name="_xlnm.Print_Titles" localSheetId="0">Przedmiar!$1:$5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33" i="1"/>
  <c r="D21" i="1"/>
  <c r="D20" i="1"/>
  <c r="D19" i="1"/>
  <c r="D18" i="1"/>
  <c r="D9" i="1"/>
  <c r="D29" i="1"/>
  <c r="D27" i="1"/>
  <c r="D25" i="1"/>
  <c r="D13" i="1"/>
</calcChain>
</file>

<file path=xl/sharedStrings.xml><?xml version="1.0" encoding="utf-8"?>
<sst xmlns="http://schemas.openxmlformats.org/spreadsheetml/2006/main" count="45" uniqueCount="36">
  <si>
    <t>Nr</t>
  </si>
  <si>
    <t>Opis robót</t>
  </si>
  <si>
    <t>Jm</t>
  </si>
  <si>
    <t>Ilość</t>
  </si>
  <si>
    <t>m2</t>
  </si>
  <si>
    <t>m3</t>
  </si>
  <si>
    <t>Przedmiar robót</t>
  </si>
  <si>
    <t>Roboty ziemne wykonywane mechanicznie w gruncie kategorii II z transportem urobku (wywóz pozyskanego materiału)</t>
  </si>
  <si>
    <t>D.04.00.00. PODBUDOWY</t>
  </si>
  <si>
    <t>D.05.00.00. NAWIERZCHNIE</t>
  </si>
  <si>
    <t>D.05.03.08.  Poczwórne powierzchniowe utrwalenie</t>
  </si>
  <si>
    <t>D.06.00.00  ROBOTY WYKOŃCZENIOWE</t>
  </si>
  <si>
    <t>D.06.03.01.11. Ścinanie poboczy mechanicznie</t>
  </si>
  <si>
    <t>D.01.00.00. ROBOTY PRZYGOTOWAWCZE</t>
  </si>
  <si>
    <t>500,00*9,00*0,15</t>
  </si>
  <si>
    <t>Powierzchniowe utrwalenie nawierzchni drogowych emulsją asfaltową z grysem kamiennym frakcji 5-11 mm (500,00*9,00)</t>
  </si>
  <si>
    <t>Powierzchniowe utrwalenie nawierzchni drogowych emulsją asfaltową z grysem kamiennym frakcji 11-16 mm (500,00*9,00)</t>
  </si>
  <si>
    <t>Powierzchniowe utrwalenie nawierzchni drogowych emulsją asfaltową z grysem kamiennym frakcji 16-22 mm (500,00*9,00)</t>
  </si>
  <si>
    <t>500,00*1,50*2</t>
  </si>
  <si>
    <t>1500*0,1</t>
  </si>
  <si>
    <t>(3*40,0m2)/10 000</t>
  </si>
  <si>
    <t>ha</t>
  </si>
  <si>
    <t>Powierzchniowe utrwalenie nawierzchni drogowych emulsją asfaltową z grysem kamiennym frakcji 2-5 mm (500,00*6,00)</t>
  </si>
  <si>
    <t>D.07.00.00  Oznakowanie dróg i urządzenia bezpieczeństwa ruchu</t>
  </si>
  <si>
    <t>Ustawienie barier ochronnych stalowych jednostronnych - bezprzekładkowych</t>
  </si>
  <si>
    <t>m</t>
  </si>
  <si>
    <t>32*2</t>
  </si>
  <si>
    <t>D.07.05.01.11 Bariery ochronne stalowe</t>
  </si>
  <si>
    <t>Ścinanie poboczy mechanicznie, grubości ścinania 10cm</t>
  </si>
  <si>
    <t>D.04.08.05.11 Wyrównanie podbudowy kruszywem łamanym C50/30 stabilizowanym mechanicznie</t>
  </si>
  <si>
    <t>D.01.02.01.22 Karczowanie krzaków i poszycia</t>
  </si>
  <si>
    <t>Karczowanie krzaków i poszycia</t>
  </si>
  <si>
    <t>Remont nawierzchni w ciągu drogi powiatowej Nr 1488B Zabłudów - Kowalowce (gm. Zabłudów)</t>
  </si>
  <si>
    <t>120*0,10</t>
  </si>
  <si>
    <t>Wyrównanie podbudowy kruszywem łamanym C50/30 stabilizowanym mechanicznie</t>
  </si>
  <si>
    <t>Regulacja wysokości zjazdów kruszywem łamanym C50/30 stabilizowanym mechanicznie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</si>
</sst>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Normal="100" workbookViewId="0">
      <selection activeCell="B21" sqref="B21"/>
    </sheetView>
  </sheetViews>
  <sheetFormatPr defaultColWidth="11.42578125" defaultRowHeight="12.75" customHeight="1" x14ac:dyDescent="0.2"/>
  <cols>
    <col min="1" max="1" width="3.85546875" style="2" customWidth="1"/>
    <col min="2" max="2" width="73.42578125" style="2" customWidth="1"/>
    <col min="3" max="3" width="4.140625" style="2" customWidth="1"/>
    <col min="4" max="4" width="9.28515625" style="2" customWidth="1"/>
    <col min="5" max="16384" width="11.42578125" style="2"/>
  </cols>
  <sheetData>
    <row r="1" spans="1:4" ht="18.75" customHeight="1" x14ac:dyDescent="0.2">
      <c r="A1" s="18" t="s">
        <v>6</v>
      </c>
      <c r="B1" s="18"/>
      <c r="C1" s="18"/>
      <c r="D1" s="18"/>
    </row>
    <row r="2" spans="1:4" ht="13.5" customHeight="1" x14ac:dyDescent="0.2">
      <c r="A2" s="1"/>
      <c r="B2" s="1"/>
      <c r="C2" s="1"/>
      <c r="D2" s="1"/>
    </row>
    <row r="3" spans="1:4" ht="26.25" customHeight="1" x14ac:dyDescent="0.2">
      <c r="A3" s="19" t="s">
        <v>32</v>
      </c>
      <c r="B3" s="19"/>
      <c r="C3" s="19"/>
      <c r="D3" s="19"/>
    </row>
    <row r="4" spans="1:4" x14ac:dyDescent="0.2">
      <c r="A4" s="3"/>
      <c r="B4" s="3"/>
      <c r="C4" s="3"/>
      <c r="D4" s="3"/>
    </row>
    <row r="5" spans="1:4" ht="22.5" customHeight="1" x14ac:dyDescent="0.2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">
      <c r="A6" s="6"/>
      <c r="B6" s="8" t="s">
        <v>13</v>
      </c>
      <c r="C6" s="6"/>
      <c r="D6" s="6"/>
    </row>
    <row r="7" spans="1:4" ht="16.5" customHeight="1" x14ac:dyDescent="0.2">
      <c r="A7" s="6"/>
      <c r="B7" s="8" t="s">
        <v>30</v>
      </c>
      <c r="C7" s="6"/>
      <c r="D7" s="6"/>
    </row>
    <row r="8" spans="1:4" ht="16.5" customHeight="1" x14ac:dyDescent="0.2">
      <c r="A8" s="20">
        <v>1</v>
      </c>
      <c r="B8" s="5" t="s">
        <v>31</v>
      </c>
      <c r="C8" s="6"/>
      <c r="D8" s="6"/>
    </row>
    <row r="9" spans="1:4" ht="15.75" customHeight="1" x14ac:dyDescent="0.2">
      <c r="A9" s="21"/>
      <c r="B9" s="5" t="s">
        <v>20</v>
      </c>
      <c r="C9" s="6" t="s">
        <v>21</v>
      </c>
      <c r="D9" s="4">
        <f>3*40/10000</f>
        <v>1.2E-2</v>
      </c>
    </row>
    <row r="10" spans="1:4" x14ac:dyDescent="0.2">
      <c r="A10" s="7"/>
      <c r="B10" s="8" t="s">
        <v>8</v>
      </c>
      <c r="C10" s="9"/>
      <c r="D10" s="7"/>
    </row>
    <row r="11" spans="1:4" ht="22.5" x14ac:dyDescent="0.2">
      <c r="A11" s="5"/>
      <c r="B11" s="8" t="s">
        <v>29</v>
      </c>
      <c r="C11" s="6"/>
      <c r="D11" s="4"/>
    </row>
    <row r="12" spans="1:4" x14ac:dyDescent="0.2">
      <c r="A12" s="17">
        <v>2</v>
      </c>
      <c r="B12" s="5" t="s">
        <v>34</v>
      </c>
      <c r="C12" s="6"/>
      <c r="D12" s="4"/>
    </row>
    <row r="13" spans="1:4" x14ac:dyDescent="0.2">
      <c r="A13" s="17"/>
      <c r="B13" s="5" t="s">
        <v>14</v>
      </c>
      <c r="C13" s="6" t="s">
        <v>5</v>
      </c>
      <c r="D13" s="4">
        <f>500*9*0.15</f>
        <v>675</v>
      </c>
    </row>
    <row r="14" spans="1:4" x14ac:dyDescent="0.2">
      <c r="A14" s="20">
        <v>3</v>
      </c>
      <c r="B14" s="5" t="s">
        <v>35</v>
      </c>
      <c r="C14" s="6"/>
      <c r="D14" s="4"/>
    </row>
    <row r="15" spans="1:4" x14ac:dyDescent="0.2">
      <c r="A15" s="21"/>
      <c r="B15" s="5" t="s">
        <v>33</v>
      </c>
      <c r="C15" s="6" t="s">
        <v>5</v>
      </c>
      <c r="D15" s="4">
        <f>120*0.1</f>
        <v>12</v>
      </c>
    </row>
    <row r="16" spans="1:4" x14ac:dyDescent="0.2">
      <c r="A16" s="7"/>
      <c r="B16" s="8" t="s">
        <v>9</v>
      </c>
      <c r="C16" s="9"/>
      <c r="D16" s="7"/>
    </row>
    <row r="17" spans="1:4" x14ac:dyDescent="0.2">
      <c r="A17" s="7"/>
      <c r="B17" s="8" t="s">
        <v>10</v>
      </c>
      <c r="C17" s="9"/>
      <c r="D17" s="7"/>
    </row>
    <row r="18" spans="1:4" ht="22.5" x14ac:dyDescent="0.2">
      <c r="A18" s="17">
        <v>4</v>
      </c>
      <c r="B18" s="10" t="s">
        <v>22</v>
      </c>
      <c r="C18" s="6" t="s">
        <v>4</v>
      </c>
      <c r="D18" s="4">
        <f>500*6</f>
        <v>3000</v>
      </c>
    </row>
    <row r="19" spans="1:4" ht="23.25" customHeight="1" x14ac:dyDescent="0.2">
      <c r="A19" s="17"/>
      <c r="B19" s="10" t="s">
        <v>15</v>
      </c>
      <c r="C19" s="6" t="s">
        <v>4</v>
      </c>
      <c r="D19" s="4">
        <f>500*6</f>
        <v>3000</v>
      </c>
    </row>
    <row r="20" spans="1:4" ht="23.25" customHeight="1" x14ac:dyDescent="0.2">
      <c r="A20" s="17"/>
      <c r="B20" s="10" t="s">
        <v>16</v>
      </c>
      <c r="C20" s="6" t="s">
        <v>4</v>
      </c>
      <c r="D20" s="4">
        <f>500*6</f>
        <v>3000</v>
      </c>
    </row>
    <row r="21" spans="1:4" ht="21" customHeight="1" x14ac:dyDescent="0.2">
      <c r="A21" s="17"/>
      <c r="B21" s="10" t="s">
        <v>17</v>
      </c>
      <c r="C21" s="6" t="s">
        <v>4</v>
      </c>
      <c r="D21" s="4">
        <f>500*6</f>
        <v>3000</v>
      </c>
    </row>
    <row r="22" spans="1:4" x14ac:dyDescent="0.2">
      <c r="A22" s="7"/>
      <c r="B22" s="8" t="s">
        <v>11</v>
      </c>
      <c r="C22" s="9"/>
      <c r="D22" s="7"/>
    </row>
    <row r="23" spans="1:4" x14ac:dyDescent="0.2">
      <c r="A23" s="7"/>
      <c r="B23" s="8" t="s">
        <v>12</v>
      </c>
      <c r="C23" s="9"/>
      <c r="D23" s="7"/>
    </row>
    <row r="24" spans="1:4" x14ac:dyDescent="0.2">
      <c r="A24" s="6">
        <v>5</v>
      </c>
      <c r="B24" s="5" t="s">
        <v>28</v>
      </c>
      <c r="C24" s="6"/>
      <c r="D24" s="4"/>
    </row>
    <row r="25" spans="1:4" x14ac:dyDescent="0.2">
      <c r="A25" s="5"/>
      <c r="B25" s="5" t="s">
        <v>18</v>
      </c>
      <c r="C25" s="6" t="s">
        <v>4</v>
      </c>
      <c r="D25" s="4">
        <f>500*1.5*2</f>
        <v>1500</v>
      </c>
    </row>
    <row r="26" spans="1:4" ht="22.5" x14ac:dyDescent="0.2">
      <c r="A26" s="6">
        <v>6</v>
      </c>
      <c r="B26" s="5" t="s">
        <v>7</v>
      </c>
      <c r="C26" s="6"/>
      <c r="D26" s="4"/>
    </row>
    <row r="27" spans="1:4" x14ac:dyDescent="0.2">
      <c r="A27" s="5"/>
      <c r="B27" s="5" t="s">
        <v>19</v>
      </c>
      <c r="C27" s="6" t="s">
        <v>5</v>
      </c>
      <c r="D27" s="4">
        <f>1500*0.1</f>
        <v>150</v>
      </c>
    </row>
    <row r="28" spans="1:4" ht="25.5" customHeight="1" x14ac:dyDescent="0.2">
      <c r="A28" s="6">
        <v>7</v>
      </c>
      <c r="B28" s="5" t="s">
        <v>7</v>
      </c>
      <c r="C28" s="6"/>
      <c r="D28" s="4"/>
    </row>
    <row r="29" spans="1:4" ht="15" customHeight="1" x14ac:dyDescent="0.2">
      <c r="A29" s="5"/>
      <c r="B29" s="5" t="s">
        <v>19</v>
      </c>
      <c r="C29" s="6" t="s">
        <v>5</v>
      </c>
      <c r="D29" s="4">
        <f>1500*0.1</f>
        <v>150</v>
      </c>
    </row>
    <row r="30" spans="1:4" ht="12.75" customHeight="1" x14ac:dyDescent="0.2">
      <c r="A30" s="7"/>
      <c r="B30" s="8" t="s">
        <v>23</v>
      </c>
      <c r="C30" s="9"/>
      <c r="D30" s="7"/>
    </row>
    <row r="31" spans="1:4" ht="12.75" customHeight="1" x14ac:dyDescent="0.2">
      <c r="A31" s="7"/>
      <c r="B31" s="8" t="s">
        <v>27</v>
      </c>
      <c r="C31" s="9"/>
      <c r="D31" s="7"/>
    </row>
    <row r="32" spans="1:4" ht="12.75" customHeight="1" x14ac:dyDescent="0.2">
      <c r="A32" s="6">
        <v>8</v>
      </c>
      <c r="B32" s="5" t="s">
        <v>24</v>
      </c>
      <c r="C32" s="6"/>
      <c r="D32" s="4"/>
    </row>
    <row r="33" spans="1:4" ht="12.75" customHeight="1" x14ac:dyDescent="0.2">
      <c r="A33" s="5"/>
      <c r="B33" s="5" t="s">
        <v>26</v>
      </c>
      <c r="C33" s="6" t="s">
        <v>25</v>
      </c>
      <c r="D33" s="4">
        <f>32*2</f>
        <v>64</v>
      </c>
    </row>
    <row r="34" spans="1:4" ht="12.75" customHeight="1" x14ac:dyDescent="0.2">
      <c r="A34" s="14"/>
      <c r="B34" s="15"/>
      <c r="C34" s="14"/>
      <c r="D34" s="16"/>
    </row>
    <row r="35" spans="1:4" ht="12.75" customHeight="1" x14ac:dyDescent="0.2">
      <c r="A35" s="12"/>
      <c r="B35" s="12"/>
      <c r="C35" s="11"/>
      <c r="D35" s="13"/>
    </row>
    <row r="36" spans="1:4" ht="12.75" customHeight="1" x14ac:dyDescent="0.2">
      <c r="A36" s="11"/>
      <c r="B36" s="12"/>
      <c r="C36" s="11"/>
      <c r="D36" s="13"/>
    </row>
    <row r="37" spans="1:4" ht="12.75" customHeight="1" x14ac:dyDescent="0.2">
      <c r="A37" s="12"/>
      <c r="B37" s="12"/>
      <c r="C37" s="11"/>
      <c r="D37" s="13"/>
    </row>
  </sheetData>
  <mergeCells count="6">
    <mergeCell ref="A18:A21"/>
    <mergeCell ref="A1:D1"/>
    <mergeCell ref="A3:D3"/>
    <mergeCell ref="A12:A13"/>
    <mergeCell ref="A8:A9"/>
    <mergeCell ref="A14:A15"/>
  </mergeCells>
  <pageMargins left="0.79166666666666663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Makarewicz</dc:creator>
  <cp:keywords/>
  <dc:description/>
  <cp:lastModifiedBy>Przemysław Panas</cp:lastModifiedBy>
  <cp:lastPrinted>2026-04-23T08:36:30Z</cp:lastPrinted>
  <dcterms:created xsi:type="dcterms:W3CDTF">2023-07-28T05:50:23Z</dcterms:created>
  <dcterms:modified xsi:type="dcterms:W3CDTF">2026-04-24T06:51:20Z</dcterms:modified>
</cp:coreProperties>
</file>